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D1B7C7-D06C-4E6E-907C-AB5BF9E91216}" xr6:coauthVersionLast="47" xr6:coauthVersionMax="47" xr10:uidLastSave="{00000000-0000-0000-0000-000000000000}"/>
  <bookViews>
    <workbookView xWindow="2880" yWindow="3045" windowWidth="31680" windowHeight="15495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N12" i="154" s="1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9" i="154" l="1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9" i="154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<sst xmlns="http://schemas.openxmlformats.org/spreadsheetml/2006/main" count="2253" uniqueCount="406">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</sst>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7" sqref="X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-2585068.5</v>
      </c>
      <c r="Y7" s="322">
        <f>G55-K7-L7</f>
        <v>-2588603</v>
      </c>
      <c r="Z7" s="216">
        <f>AVERAGE(Y7:Y13)</f>
        <v>-2582543.8571428573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/>
      <c r="F9" s="23"/>
      <c r="G9" s="26">
        <f>D9+E9+F9-E8-F8</f>
        <v>2410327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2410327</v>
      </c>
      <c r="O9" s="67">
        <f t="shared" si="3"/>
        <v>832536.17666666664</v>
      </c>
      <c r="P9" s="163">
        <f t="shared" ref="P9" si="4">(IF($Q9&lt;0,-$Q$3+P8,($Q9-$Q$3)+P8))</f>
        <v>2497608.5299999998</v>
      </c>
      <c r="Q9" s="164">
        <f>Q8+N9</f>
        <v>2601775.5099999998</v>
      </c>
      <c r="R9" s="29">
        <f t="shared" si="1"/>
        <v>585.79849841964494</v>
      </c>
      <c r="S9" s="5">
        <f>SUM($Q$7:$Q9)/T9+1</f>
        <v>1003912.1766666666</v>
      </c>
      <c r="T9" s="17">
        <v>3</v>
      </c>
      <c r="U9" s="4"/>
      <c r="V9" s="131"/>
      <c r="W9" s="105"/>
      <c r="X9" s="217"/>
      <c r="Y9" s="181">
        <f>Y8-K9-L9</f>
        <v>-2581534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1232002.2599999998</v>
      </c>
      <c r="P10" s="163">
        <f>(IF($Q10&lt;0,-$Q$3+P9,($Q10-$Q$3)+P9))</f>
        <v>4928009.0399999991</v>
      </c>
      <c r="Q10" s="164">
        <f t="shared" ref="Q10:Q11" si="5">Q9+N10</f>
        <v>2601775.5099999998</v>
      </c>
      <c r="R10" s="29">
        <f t="shared" si="1"/>
        <v>818.89205543398964</v>
      </c>
      <c r="S10" s="5">
        <f>SUM($Q$7:$Q10)/T10-1</f>
        <v>1403376.2599999998</v>
      </c>
      <c r="T10" s="17">
        <v>4</v>
      </c>
      <c r="U10" s="4"/>
      <c r="V10" s="131"/>
      <c r="W10" s="105"/>
      <c r="X10" s="217"/>
      <c r="Y10" s="181">
        <f>Y9-K10-L10</f>
        <v>-2581534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1471681.9099999997</v>
      </c>
      <c r="P11" s="163">
        <f t="shared" ref="P11:P48" si="6">(IF($Q11&lt;0,-$Q$3+P10,($Q11-$Q$3)+P10))</f>
        <v>7358409.5499999989</v>
      </c>
      <c r="Q11" s="164">
        <f t="shared" si="5"/>
        <v>2601775.5099999998</v>
      </c>
      <c r="R11" s="29">
        <f t="shared" si="1"/>
        <v>958.74947337709693</v>
      </c>
      <c r="S11" s="5">
        <f>SUM($Q$7:$Q11)/T11</f>
        <v>1643056.9099999997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-2581534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1631468.343333333</v>
      </c>
      <c r="P12" s="163">
        <f t="shared" si="6"/>
        <v>9788810.0599999987</v>
      </c>
      <c r="Q12" s="164">
        <f>Q11+N12</f>
        <v>2601775.5099999998</v>
      </c>
      <c r="R12" s="29">
        <f t="shared" si="1"/>
        <v>1051.9879465110623</v>
      </c>
      <c r="S12" s="5">
        <f>SUM($Q$7:$Q12)/T12+1</f>
        <v>1802844.343333333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-2581534</v>
      </c>
      <c r="Z12" s="217">
        <f>AVERAGE(Y12:Y20)</f>
        <v>-2581534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1745601.5099999998</v>
      </c>
      <c r="P13" s="163">
        <f t="shared" si="6"/>
        <v>12219210.569999998</v>
      </c>
      <c r="Q13" s="164">
        <f>Q12+N13</f>
        <v>2601775.5099999998</v>
      </c>
      <c r="R13" s="29">
        <f t="shared" si="1"/>
        <v>1118.5858555798684</v>
      </c>
      <c r="S13" s="5">
        <f>SUM($Q$7:$Q13)/T13</f>
        <v>1916976.5099999998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-2581534</v>
      </c>
      <c r="Z13" s="217"/>
      <c r="AA13" s="92"/>
      <c r="AB13" s="92"/>
    </row>
    <row r="14" spans="2:255">
      <c r="B14" s="116">
        <v>46071</v>
      </c>
      <c r="C14" s="14"/>
      <c r="D14" s="87">
        <v>-8452</v>
      </c>
      <c r="E14" s="87"/>
      <c r="F14" s="23"/>
      <c r="G14" s="26">
        <f>D14+E14+F14-E13-F13</f>
        <v>-8452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-8452</v>
      </c>
      <c r="O14" s="67">
        <f>P14/T14+1</f>
        <v>1830145.8849999998</v>
      </c>
      <c r="P14" s="163">
        <f t="shared" si="6"/>
        <v>14641159.079999998</v>
      </c>
      <c r="Q14" s="164">
        <f>Q13+N14</f>
        <v>2593323.5099999998</v>
      </c>
      <c r="R14" s="29">
        <f t="shared" si="1"/>
        <v>1167.9182407002188</v>
      </c>
      <c r="S14" s="5">
        <f>SUM($Q$7:$Q14)/T14</f>
        <v>2001519.8849999998</v>
      </c>
      <c r="T14" s="17">
        <v>8</v>
      </c>
      <c r="U14" s="4"/>
      <c r="V14" s="4"/>
      <c r="W14" s="105"/>
      <c r="X14" s="217"/>
      <c r="Y14" s="181">
        <f>Y13-K14-L14</f>
        <v>-2581534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1895900.8433333328</v>
      </c>
      <c r="P15" s="7">
        <f t="shared" si="6"/>
        <v>17063107.589999996</v>
      </c>
      <c r="Q15" s="164">
        <f>Q14+N15</f>
        <v>2593323.5099999998</v>
      </c>
      <c r="R15" s="29">
        <f t="shared" si="1"/>
        <v>1206.2878735716019</v>
      </c>
      <c r="S15" s="5">
        <f>SUM($Q$7:$Q15)/T15</f>
        <v>2067275.8433333328</v>
      </c>
      <c r="T15" s="17">
        <v>9</v>
      </c>
      <c r="U15" s="4"/>
      <c r="V15" s="4"/>
      <c r="W15" s="105"/>
      <c r="X15" s="217"/>
      <c r="Y15" s="181">
        <f>Y14-K15-L15</f>
        <v>-2581534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1948505.6099999994</v>
      </c>
      <c r="P16" s="70">
        <f t="shared" si="6"/>
        <v>19485056.099999994</v>
      </c>
      <c r="Q16" s="164">
        <f>Q15+N16</f>
        <v>2593323.5099999998</v>
      </c>
      <c r="R16" s="71">
        <f t="shared" si="1"/>
        <v>1236.9835798687086</v>
      </c>
      <c r="S16" s="72">
        <f>SUM($Q$7:$Q16)/T16</f>
        <v>2119880.6099999994</v>
      </c>
      <c r="T16" s="73">
        <v>10</v>
      </c>
      <c r="U16" s="218"/>
      <c r="V16" s="133"/>
      <c r="W16" s="105"/>
      <c r="X16" s="217"/>
      <c r="Y16" s="181">
        <f>Y15-K16-L16</f>
        <v>-2581534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1991545.9645454539</v>
      </c>
      <c r="P17" s="7">
        <f t="shared" si="6"/>
        <v>21907005.609999992</v>
      </c>
      <c r="Q17" s="164">
        <f>Q16+N17+1</f>
        <v>2593324.5099999998</v>
      </c>
      <c r="R17" s="29">
        <f t="shared" si="1"/>
        <v>1262.0983017041306</v>
      </c>
      <c r="S17" s="5">
        <f>SUM($Q$7:$Q17)/T17</f>
        <v>2162920.9645454539</v>
      </c>
      <c r="T17" s="18">
        <v>11</v>
      </c>
      <c r="U17" s="27"/>
      <c r="V17" s="136"/>
      <c r="W17" s="105"/>
      <c r="X17" s="217"/>
      <c r="Y17" s="181">
        <f t="shared" si="7"/>
        <v>-2581534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2027412.9266666658</v>
      </c>
      <c r="P18" s="7">
        <f t="shared" si="6"/>
        <v>24328955.11999999</v>
      </c>
      <c r="Q18" s="164">
        <f t="shared" ref="Q18" si="10">Q17+N18</f>
        <v>2593324.5099999998</v>
      </c>
      <c r="R18" s="29">
        <f t="shared" si="1"/>
        <v>1283.0272365669823</v>
      </c>
      <c r="S18" s="5">
        <f>SUM($Q$7:$Q18)/T18</f>
        <v>2198787.9266666658</v>
      </c>
      <c r="T18" s="18">
        <v>12</v>
      </c>
      <c r="U18" s="27"/>
      <c r="V18" s="136"/>
      <c r="W18" s="105"/>
      <c r="X18" s="217"/>
      <c r="Y18" s="181">
        <f t="shared" si="7"/>
        <v>-2581534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2057761.8946153836</v>
      </c>
      <c r="P19" s="7">
        <f t="shared" si="6"/>
        <v>26750904.629999988</v>
      </c>
      <c r="Q19" s="164">
        <f>Q18+N19</f>
        <v>2593324.5099999998</v>
      </c>
      <c r="R19" s="29">
        <f t="shared" si="1"/>
        <v>1300.7363352970876</v>
      </c>
      <c r="S19" s="5">
        <f>SUM($Q$7:$Q19)/T19</f>
        <v>2229136.8946153838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-2581534</v>
      </c>
      <c r="Z19" s="217">
        <f>AVERAGE(Y19:Y27)</f>
        <v>-2581534.5555555555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2083775.2957142848</v>
      </c>
      <c r="P20" s="7">
        <f t="shared" si="6"/>
        <v>29172854.139999986</v>
      </c>
      <c r="Q20" s="164">
        <f>Q19+N20</f>
        <v>2593324.5099999998</v>
      </c>
      <c r="R20" s="29">
        <f t="shared" si="1"/>
        <v>1315.9155627800349</v>
      </c>
      <c r="S20" s="5">
        <f>SUM($Q$7:$Q20)/T20</f>
        <v>2255150.2957142848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-2581534</v>
      </c>
      <c r="Z20" s="217"/>
      <c r="AA20" s="92"/>
      <c r="AB20" s="92"/>
    </row>
    <row r="21" spans="2:31">
      <c r="B21" s="116">
        <v>46078</v>
      </c>
      <c r="C21" s="14"/>
      <c r="D21" s="87">
        <v>-3576</v>
      </c>
      <c r="E21" s="87"/>
      <c r="F21" s="23"/>
      <c r="G21" s="26">
        <f>D21+E21+F21-E20-F20</f>
        <v>-3576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-3576</v>
      </c>
      <c r="O21" s="67">
        <f t="shared" si="3"/>
        <v>2106081.8433333323</v>
      </c>
      <c r="P21" s="7">
        <f t="shared" si="6"/>
        <v>31591227.649999984</v>
      </c>
      <c r="Q21" s="164">
        <f>Q20+N21</f>
        <v>2589748.5099999998</v>
      </c>
      <c r="R21" s="29">
        <f t="shared" si="1"/>
        <v>1328.931783126671</v>
      </c>
      <c r="S21" s="5">
        <f>SUM($Q$7:$Q21)/T21</f>
        <v>2277456.8433333323</v>
      </c>
      <c r="T21" s="18">
        <v>15</v>
      </c>
      <c r="U21" s="4"/>
      <c r="V21" s="131"/>
      <c r="W21" s="105"/>
      <c r="X21" s="217"/>
      <c r="Y21" s="181">
        <f>Y20-K21-L21</f>
        <v>-2581534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2125599.9474999988</v>
      </c>
      <c r="P22" s="7">
        <f t="shared" si="6"/>
        <v>34009599.159999982</v>
      </c>
      <c r="Q22" s="164">
        <f>Q21+N22-2</f>
        <v>2589746.5099999998</v>
      </c>
      <c r="R22" s="29">
        <f t="shared" si="1"/>
        <v>1340.3209029905172</v>
      </c>
      <c r="S22" s="5">
        <f>SUM($Q$7:$Q22)/T22</f>
        <v>2296974.9474999988</v>
      </c>
      <c r="T22" s="18">
        <v>16</v>
      </c>
      <c r="U22" s="4"/>
      <c r="V22" s="131"/>
      <c r="W22" s="105"/>
      <c r="X22" s="217"/>
      <c r="Y22" s="181">
        <f>Y21-K22-L22</f>
        <v>-2581534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2142821.9217647049</v>
      </c>
      <c r="P23" s="7">
        <f t="shared" si="6"/>
        <v>36427972.669999979</v>
      </c>
      <c r="Q23" s="164">
        <f>Q22+N23+2</f>
        <v>2589748.5099999998</v>
      </c>
      <c r="R23" s="29">
        <f t="shared" si="1"/>
        <v>1350.3701950486973</v>
      </c>
      <c r="S23" s="5">
        <f>SUM($Q$7:$Q23)/T23</f>
        <v>2314196.9217647049</v>
      </c>
      <c r="T23" s="18">
        <v>17</v>
      </c>
      <c r="U23" s="27"/>
      <c r="V23" s="135"/>
      <c r="W23" s="105"/>
      <c r="X23" s="217"/>
      <c r="Y23" s="181">
        <f>Y22-K23-L23-1</f>
        <v>-2581535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2158130.3988888878</v>
      </c>
      <c r="P24" s="7">
        <f t="shared" si="6"/>
        <v>38846347.179999977</v>
      </c>
      <c r="Q24" s="164">
        <f>Q23+N24+1</f>
        <v>2589749.5099999998</v>
      </c>
      <c r="R24" s="29">
        <f t="shared" si="1"/>
        <v>1359.3029315179506</v>
      </c>
      <c r="S24" s="5">
        <f>SUM($Q$7:$Q24)/T24</f>
        <v>2329505.3988888878</v>
      </c>
      <c r="T24" s="18">
        <v>18</v>
      </c>
      <c r="U24" s="4"/>
      <c r="V24" s="135"/>
      <c r="W24" s="105"/>
      <c r="X24" s="217"/>
      <c r="Y24" s="181">
        <f t="shared" ref="Y24:Y48" si="13">Y23-K24-L24</f>
        <v>-2581535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2171827.45736842</v>
      </c>
      <c r="P25" s="7">
        <f t="shared" si="6"/>
        <v>41264721.689999975</v>
      </c>
      <c r="Q25" s="164">
        <f>Q24+N25</f>
        <v>2589749.5099999998</v>
      </c>
      <c r="R25" s="29">
        <f t="shared" si="1"/>
        <v>1367.2947964221269</v>
      </c>
      <c r="S25" s="5">
        <f>SUM($Q$7:$Q25)/T25-1</f>
        <v>2343201.45736842</v>
      </c>
      <c r="T25" s="18">
        <v>19</v>
      </c>
      <c r="U25" s="4"/>
      <c r="V25" s="131"/>
      <c r="W25" s="105"/>
      <c r="X25" s="217"/>
      <c r="Y25" s="181">
        <f t="shared" si="13"/>
        <v>-2581535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2184154.8099999987</v>
      </c>
      <c r="P26" s="7">
        <f t="shared" si="6"/>
        <v>43683096.199999973</v>
      </c>
      <c r="Q26" s="164">
        <f>Q25+N26</f>
        <v>2589749.5099999998</v>
      </c>
      <c r="R26" s="29">
        <f t="shared" si="1"/>
        <v>1374.4885835156811</v>
      </c>
      <c r="S26" s="5">
        <f>SUM($Q$7:$Q26)/T26</f>
        <v>2355529.8099999987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-2581535</v>
      </c>
      <c r="Z26" s="217">
        <f>AVERAGE(Y26:Y34)</f>
        <v>-2581534.777777778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2195308.0814285702</v>
      </c>
      <c r="P27" s="7">
        <f t="shared" si="6"/>
        <v>46101469.709999971</v>
      </c>
      <c r="Q27" s="164">
        <f>Q26+N27-1</f>
        <v>2589748.5099999998</v>
      </c>
      <c r="R27" s="29">
        <f t="shared" si="1"/>
        <v>1380.9972758153583</v>
      </c>
      <c r="S27" s="5">
        <f>SUM($Q$7:$Q27)/T27+1</f>
        <v>2366684.0814285702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-2581535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2205447.2827272713</v>
      </c>
      <c r="P28" s="7">
        <f t="shared" si="6"/>
        <v>48519840.219999969</v>
      </c>
      <c r="Q28" s="164">
        <f>Q27+N28-3</f>
        <v>2589745.5099999998</v>
      </c>
      <c r="R28" s="29">
        <f t="shared" si="1"/>
        <v>1386.9136587759424</v>
      </c>
      <c r="S28" s="5">
        <f>SUM($Q$7:$Q28)/T28+1</f>
        <v>2376823.2827272713</v>
      </c>
      <c r="T28" s="18">
        <v>22</v>
      </c>
      <c r="U28" s="4"/>
      <c r="V28" s="131"/>
      <c r="W28" s="105"/>
      <c r="X28" s="217"/>
      <c r="Y28" s="181">
        <f>Y27-K28-L28+2</f>
        <v>-2581533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2214704.988260868</v>
      </c>
      <c r="P29" s="7">
        <f t="shared" si="6"/>
        <v>50938214.729999967</v>
      </c>
      <c r="Q29" s="164">
        <f>Q28+N29+4</f>
        <v>2589749.5099999998</v>
      </c>
      <c r="R29" s="29">
        <f t="shared" si="1"/>
        <v>1392.3150916183038</v>
      </c>
      <c r="S29" s="5">
        <f>SUM($Q$7:$Q29)/T29</f>
        <v>2386079.988260868</v>
      </c>
      <c r="T29" s="18">
        <v>23</v>
      </c>
      <c r="U29" s="4"/>
      <c r="V29" s="131"/>
      <c r="W29" s="105"/>
      <c r="X29" s="217"/>
      <c r="Y29" s="181">
        <f>Y28-K29-L29-2</f>
        <v>-2581535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2223191.2183333319</v>
      </c>
      <c r="P30" s="7">
        <f t="shared" si="6"/>
        <v>53356589.239999965</v>
      </c>
      <c r="Q30" s="164">
        <f>Q29+N30</f>
        <v>2589749.5099999998</v>
      </c>
      <c r="R30" s="29">
        <f t="shared" si="1"/>
        <v>1397.2669399465103</v>
      </c>
      <c r="S30" s="5">
        <f>SUM($Q$7:$Q30)/T30</f>
        <v>2394566.2183333319</v>
      </c>
      <c r="T30" s="18">
        <v>24</v>
      </c>
      <c r="U30" s="4"/>
      <c r="V30" s="131"/>
      <c r="W30" s="105"/>
      <c r="X30" s="217"/>
      <c r="Y30" s="181">
        <f t="shared" si="13"/>
        <v>-2581535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2230998.5499999984</v>
      </c>
      <c r="P31" s="7">
        <f t="shared" si="6"/>
        <v>55774963.749999963</v>
      </c>
      <c r="Q31" s="164">
        <f t="shared" ref="Q31:Q39" si="15">Q30+N31</f>
        <v>2589749.5099999998</v>
      </c>
      <c r="R31" s="29">
        <f t="shared" si="1"/>
        <v>1401.8226404084601</v>
      </c>
      <c r="S31" s="5">
        <f>SUM($Q$7:$Q31)/T31</f>
        <v>2402373.5499999984</v>
      </c>
      <c r="T31" s="18">
        <v>25</v>
      </c>
      <c r="U31" s="4"/>
      <c r="V31" s="137"/>
      <c r="W31" s="105"/>
      <c r="X31" s="217"/>
      <c r="Y31" s="181">
        <f t="shared" si="13"/>
        <v>-2581535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2238205.3176923064</v>
      </c>
      <c r="P32" s="7">
        <f t="shared" si="6"/>
        <v>58193338.259999961</v>
      </c>
      <c r="Q32" s="164">
        <f t="shared" si="15"/>
        <v>2589749.5099999998</v>
      </c>
      <c r="R32" s="29">
        <f t="shared" si="1"/>
        <v>1406.0279023733369</v>
      </c>
      <c r="S32" s="5">
        <f>SUM($Q$7:$Q32)/T32</f>
        <v>2409580.3176923064</v>
      </c>
      <c r="T32" s="18">
        <v>26</v>
      </c>
      <c r="U32" s="27"/>
      <c r="V32" s="137"/>
      <c r="W32" s="105"/>
      <c r="X32" s="217"/>
      <c r="Y32" s="181">
        <f t="shared" si="13"/>
        <v>-2581535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2244878.2137037022</v>
      </c>
      <c r="P33" s="7">
        <f t="shared" si="6"/>
        <v>60611711.769999959</v>
      </c>
      <c r="Q33" s="164">
        <f>Q32+N33-1</f>
        <v>2589748.5099999998</v>
      </c>
      <c r="R33" s="29">
        <f t="shared" si="1"/>
        <v>1409.9216418402348</v>
      </c>
      <c r="S33" s="5">
        <f>SUM($Q$7:$Q33)/T33</f>
        <v>2416253.2137037022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-2581535</v>
      </c>
      <c r="Z33" s="217">
        <f>AVERAGE(Y33:Y41)</f>
        <v>-2581536.4444444445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2251074.4742857129</v>
      </c>
      <c r="P34" s="7">
        <f t="shared" si="6"/>
        <v>63030085.279999956</v>
      </c>
      <c r="Q34" s="164">
        <f>Q33+N34</f>
        <v>2589748.5099999998</v>
      </c>
      <c r="R34" s="29">
        <f t="shared" si="1"/>
        <v>1413.5372570594968</v>
      </c>
      <c r="S34" s="5">
        <f>SUM($Q$7:$Q34)/T34</f>
        <v>2422449.4742857129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-2581535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2256843.4410344814</v>
      </c>
      <c r="P35" s="7">
        <f t="shared" si="6"/>
        <v>65448459.789999954</v>
      </c>
      <c r="Q35" s="164">
        <f>Q34+N35+1</f>
        <v>2589749.5099999998</v>
      </c>
      <c r="R35" s="29">
        <f t="shared" si="1"/>
        <v>1416.9035396262473</v>
      </c>
      <c r="S35" s="5">
        <f>SUM($Q$7:$Q35)/T35</f>
        <v>2428218.4410344814</v>
      </c>
      <c r="T35" s="18">
        <v>29</v>
      </c>
      <c r="U35" s="4"/>
      <c r="V35" s="131"/>
      <c r="W35" s="105"/>
      <c r="X35" s="217"/>
      <c r="Y35" s="181">
        <f>Y34-K35-L35-1</f>
        <v>-2581536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2262227.8433333319</v>
      </c>
      <c r="P36" s="7">
        <f t="shared" si="6"/>
        <v>67866835.299999952</v>
      </c>
      <c r="Q36" s="164">
        <f>Q35+N36+1</f>
        <v>2589750.5099999998</v>
      </c>
      <c r="R36" s="29">
        <f t="shared" si="1"/>
        <v>1420.0460063214193</v>
      </c>
      <c r="S36" s="5">
        <f>SUM($Q$7:$Q36)/T36+1</f>
        <v>2433603.8433333323</v>
      </c>
      <c r="T36" s="18">
        <v>30</v>
      </c>
      <c r="U36" s="4"/>
      <c r="V36" s="136"/>
      <c r="W36" s="105"/>
      <c r="X36" s="217"/>
      <c r="Y36" s="181">
        <f>Y35-K36-L36-1</f>
        <v>-2581537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2267264.8325806437</v>
      </c>
      <c r="P37" s="7">
        <f t="shared" si="6"/>
        <v>70285209.809999958</v>
      </c>
      <c r="Q37" s="164">
        <f>Q36+N37-1</f>
        <v>2589749.5099999998</v>
      </c>
      <c r="R37" s="29">
        <f t="shared" si="1"/>
        <v>1422.9851685372105</v>
      </c>
      <c r="S37" s="5">
        <f>SUM($Q$7:$Q37)/T37+1</f>
        <v>2438640.8325806442</v>
      </c>
      <c r="T37" s="18">
        <v>31</v>
      </c>
      <c r="U37" s="27"/>
      <c r="V37" s="137"/>
      <c r="W37" s="105"/>
      <c r="X37" s="217"/>
      <c r="Y37" s="181">
        <f t="shared" si="13"/>
        <v>-2581537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2271987.0412499988</v>
      </c>
      <c r="P38" s="7">
        <f t="shared" si="6"/>
        <v>72703585.319999963</v>
      </c>
      <c r="Q38" s="164">
        <f>Q37+N38+1</f>
        <v>2589750.5099999998</v>
      </c>
      <c r="R38" s="29">
        <f t="shared" si="1"/>
        <v>1425.7400678336976</v>
      </c>
      <c r="S38" s="5">
        <f>SUM($Q$7:$Q38)/T38</f>
        <v>2443362.0412499993</v>
      </c>
      <c r="T38" s="18">
        <v>32</v>
      </c>
      <c r="U38" s="27"/>
      <c r="V38" s="137"/>
      <c r="W38" s="105"/>
      <c r="X38" s="217"/>
      <c r="Y38" s="181">
        <f t="shared" si="13"/>
        <v>-2581537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2276423.0554545447</v>
      </c>
      <c r="P39" s="7">
        <f t="shared" si="6"/>
        <v>75121960.829999968</v>
      </c>
      <c r="Q39" s="164">
        <f t="shared" si="15"/>
        <v>2589750.5099999998</v>
      </c>
      <c r="R39" s="29">
        <f t="shared" si="1"/>
        <v>1428.3285516875533</v>
      </c>
      <c r="S39" s="5">
        <f>SUM($Q$7:$Q39)/T39</f>
        <v>2447798.0554545447</v>
      </c>
      <c r="T39" s="18">
        <v>33</v>
      </c>
      <c r="U39" s="27"/>
      <c r="V39" s="137"/>
      <c r="W39" s="105"/>
      <c r="X39" s="217"/>
      <c r="Y39" s="181">
        <f t="shared" si="13"/>
        <v>-2581537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2280598.1276470581</v>
      </c>
      <c r="P40" s="7">
        <f t="shared" si="6"/>
        <v>77540336.339999974</v>
      </c>
      <c r="Q40" s="164">
        <f>Q39+N40</f>
        <v>2589750.5099999998</v>
      </c>
      <c r="R40" s="29">
        <f t="shared" si="1"/>
        <v>1430.7647717853006</v>
      </c>
      <c r="S40" s="5">
        <f>SUM($Q$7:$Q40)/T40</f>
        <v>2451973.1276470586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-2581537</v>
      </c>
      <c r="Z40" s="217">
        <f>AVERAGE(Y40:Y48)</f>
        <v>-2581537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2284534.595714285</v>
      </c>
      <c r="P41" s="7">
        <f t="shared" si="6"/>
        <v>79958710.849999979</v>
      </c>
      <c r="Q41" s="164">
        <f>Q40+N41-1</f>
        <v>2589749.5099999998</v>
      </c>
      <c r="R41" s="29">
        <f t="shared" si="1"/>
        <v>1433.0617626341564</v>
      </c>
      <c r="S41" s="5">
        <f>SUM($Q$7:$Q41)/T41</f>
        <v>2455909.5957142855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-2581537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2288252.3988888883</v>
      </c>
      <c r="P42" s="7">
        <f t="shared" si="6"/>
        <v>82377086.359999985</v>
      </c>
      <c r="Q42" s="164">
        <f>Q41+N42+1</f>
        <v>2589750.5099999998</v>
      </c>
      <c r="R42" s="29">
        <f t="shared" si="1"/>
        <v>1435.2311590890672</v>
      </c>
      <c r="S42" s="5">
        <f>SUM($Q$7:$Q42)/T42</f>
        <v>2459627.3988888888</v>
      </c>
      <c r="T42" s="18">
        <v>36</v>
      </c>
      <c r="U42" s="138"/>
      <c r="V42" s="131"/>
      <c r="W42" s="105"/>
      <c r="X42" s="217"/>
      <c r="Y42" s="181">
        <f t="shared" si="13"/>
        <v>-2581537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2291769.2397297295</v>
      </c>
      <c r="P43" s="7">
        <f t="shared" si="6"/>
        <v>84795461.86999999</v>
      </c>
      <c r="Q43" s="164">
        <f>Q42+N43</f>
        <v>2589750.5099999998</v>
      </c>
      <c r="R43" s="29">
        <f t="shared" si="1"/>
        <v>1437.2832908707396</v>
      </c>
      <c r="S43" s="5">
        <f>SUM($Q$7:$Q43)/T43</f>
        <v>2463144.2397297299</v>
      </c>
      <c r="T43" s="18">
        <v>37</v>
      </c>
      <c r="U43" s="138"/>
      <c r="V43" s="131"/>
      <c r="W43" s="105"/>
      <c r="X43" s="217"/>
      <c r="Y43" s="181">
        <f t="shared" si="13"/>
        <v>-2581537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2295100.9573684209</v>
      </c>
      <c r="P44" s="7">
        <f t="shared" si="6"/>
        <v>87213836.379999995</v>
      </c>
      <c r="Q44" s="164">
        <f>Q43+N44-1</f>
        <v>2589749.5099999998</v>
      </c>
      <c r="R44" s="29">
        <f t="shared" si="1"/>
        <v>1439.2274003608586</v>
      </c>
      <c r="S44" s="5">
        <f>SUM($Q$7:$Q44)/T44</f>
        <v>2466475.9573684214</v>
      </c>
      <c r="T44" s="18">
        <v>38</v>
      </c>
      <c r="U44" s="138"/>
      <c r="V44" s="131"/>
      <c r="W44" s="105"/>
      <c r="X44" s="217"/>
      <c r="Y44" s="181">
        <f t="shared" si="13"/>
        <v>-2581537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2298261.8433333333</v>
      </c>
      <c r="P45" s="7">
        <f t="shared" si="6"/>
        <v>89632211.890000001</v>
      </c>
      <c r="Q45" s="164">
        <f>Q44+N45+1</f>
        <v>2589750.5099999998</v>
      </c>
      <c r="R45" s="29">
        <f t="shared" si="1"/>
        <v>1441.0718268903479</v>
      </c>
      <c r="S45" s="5">
        <f>SUM($Q$7:$Q45)/T45</f>
        <v>2469636.8433333337</v>
      </c>
      <c r="T45" s="18">
        <v>39</v>
      </c>
      <c r="U45" s="138"/>
      <c r="V45" s="131"/>
      <c r="W45" s="105"/>
      <c r="X45" s="217"/>
      <c r="Y45" s="181">
        <f t="shared" si="13"/>
        <v>-2581537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2301264.6850000001</v>
      </c>
      <c r="P46" s="7">
        <f t="shared" si="6"/>
        <v>92050587.400000006</v>
      </c>
      <c r="Q46" s="164">
        <f t="shared" ref="Q46" si="16">Q45+N46</f>
        <v>2589750.5099999998</v>
      </c>
      <c r="R46" s="29">
        <f t="shared" si="1"/>
        <v>1442.8240320933628</v>
      </c>
      <c r="S46" s="5">
        <f>SUM($Q$7:$Q46)/T46</f>
        <v>2472639.6850000005</v>
      </c>
      <c r="T46" s="18">
        <v>40</v>
      </c>
      <c r="U46" s="138"/>
      <c r="V46" s="131"/>
      <c r="W46" s="105"/>
      <c r="X46" s="217"/>
      <c r="Y46" s="181">
        <f t="shared" si="13"/>
        <v>-2581537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2304121.0465853661</v>
      </c>
      <c r="P47" s="7">
        <f t="shared" si="6"/>
        <v>94468962.910000011</v>
      </c>
      <c r="Q47" s="164">
        <f>Q46+N47</f>
        <v>2589750.5099999998</v>
      </c>
      <c r="R47" s="29">
        <f t="shared" si="1"/>
        <v>1444.4907638718405</v>
      </c>
      <c r="S47" s="5">
        <f>SUM($Q$7:$Q47)/T47</f>
        <v>2475496.0465853666</v>
      </c>
      <c r="T47" s="18">
        <v>41</v>
      </c>
      <c r="U47" s="138"/>
      <c r="V47" s="131"/>
      <c r="W47" s="105"/>
      <c r="X47" s="217"/>
      <c r="Y47" s="181">
        <f>Y46-K47-L47</f>
        <v>-2581537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2306841.4147619051</v>
      </c>
      <c r="P48" s="7">
        <f t="shared" si="6"/>
        <v>96887339.420000017</v>
      </c>
      <c r="Q48" s="164">
        <f>Q47+N48+1</f>
        <v>2589751.5099999998</v>
      </c>
      <c r="R48" s="29">
        <f t="shared" si="1"/>
        <v>1446.0781413636209</v>
      </c>
      <c r="S48" s="5">
        <f>SUM($Q$7:$Q48)/T48</f>
        <v>2478216.4147619056</v>
      </c>
      <c r="T48" s="18">
        <v>42</v>
      </c>
      <c r="U48" s="138"/>
      <c r="V48" s="131"/>
      <c r="W48" s="105"/>
      <c r="X48" s="217"/>
      <c r="Y48" s="181">
        <f t="shared" si="13"/>
        <v>-2581537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1"/>
  <sheetViews>
    <sheetView topLeftCell="A5811" workbookViewId="0">
      <selection activeCell="D5831" sqref="D583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2026-02-13T10:28:00Z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